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084A9AB5-85F0-4683-B4FE-FF645C2DD53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1 DESAMIANTAGE" sheetId="1" r:id="rId1"/>
  </sheets>
  <definedNames>
    <definedName name="_xlnm.Print_Titles" localSheetId="0">'Lot N°01 DESAMIANTAGE'!$1:$2</definedName>
    <definedName name="_xlnm.Print_Area" localSheetId="0">'Lot N°01 DESAMIANTAGE'!$A$1:$F$25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8" i="1"/>
  <c r="F22" i="1" s="1"/>
  <c r="B23" i="1"/>
  <c r="F23" i="1" l="1"/>
  <c r="F24" i="1" s="1"/>
</calcChain>
</file>

<file path=xl/sharedStrings.xml><?xml version="1.0" encoding="utf-8"?>
<sst xmlns="http://schemas.openxmlformats.org/spreadsheetml/2006/main" count="75" uniqueCount="75">
  <si>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</si>
  <si>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</si>
  <si>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</si>
  <si>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</si>
  <si>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</si>
  <si>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</si>
  <si>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</si>
  <si>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</si>
  <si>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 xml:space="preserve">1 1 </t>
  </si>
  <si>
    <t>Plan de retrait</t>
  </si>
  <si>
    <t>F</t>
  </si>
  <si>
    <t>ART</t>
  </si>
  <si>
    <t>DSE-R720</t>
  </si>
  <si>
    <t xml:space="preserve">1 2 </t>
  </si>
  <si>
    <t>Stratégie d'échantillonnage, analyses et mesures</t>
  </si>
  <si>
    <t>F</t>
  </si>
  <si>
    <t>ART</t>
  </si>
  <si>
    <t>DSE-M347</t>
  </si>
  <si>
    <t xml:space="preserve">1 3 </t>
  </si>
  <si>
    <t>Installation et confinement</t>
  </si>
  <si>
    <t>F</t>
  </si>
  <si>
    <t>ART</t>
  </si>
  <si>
    <t>DSE-G206</t>
  </si>
  <si>
    <t xml:space="preserve">1 4 </t>
  </si>
  <si>
    <t>Désamiantage ZPSO_006 - Joint de mastic de vitrage (RDC - Vestiaire)</t>
  </si>
  <si>
    <t>F</t>
  </si>
  <si>
    <t>ART</t>
  </si>
  <si>
    <t>DSE-H445</t>
  </si>
  <si>
    <t xml:space="preserve">1 5 </t>
  </si>
  <si>
    <t>Désamiantage ZPSO_014 - Joint des portes coupe-feu (RDC - Circulation 06)</t>
  </si>
  <si>
    <t>F</t>
  </si>
  <si>
    <t>ART</t>
  </si>
  <si>
    <t>DSE-H444</t>
  </si>
  <si>
    <t xml:space="preserve">1 6 </t>
  </si>
  <si>
    <t>Désamiantage ZPSO_023 - Calorifuge (tresses, coquilles, matelas…) (RDC - Atelier chauffage)</t>
  </si>
  <si>
    <t>F</t>
  </si>
  <si>
    <t>ART</t>
  </si>
  <si>
    <t>DSE-H446</t>
  </si>
  <si>
    <t xml:space="preserve">1 7 </t>
  </si>
  <si>
    <t>Désamiantage ZPSO_033 - Joint de mastic de vitrage (RDC - Bureau 04 bis)</t>
  </si>
  <si>
    <t>F</t>
  </si>
  <si>
    <t>ART</t>
  </si>
  <si>
    <t>DSE-H447</t>
  </si>
  <si>
    <t xml:space="preserve">1 8 </t>
  </si>
  <si>
    <t>Désamiantage ZPSO_036 - Ragréage, colle bitumineuse, dalle (RDC Bureau 04)</t>
  </si>
  <si>
    <t>m²</t>
  </si>
  <si>
    <t>ART</t>
  </si>
  <si>
    <t>DSE-H448</t>
  </si>
  <si>
    <t xml:space="preserve">1 9 </t>
  </si>
  <si>
    <t>Désamiantage ZPSO_037 - Plaques de fibres-ciment (RDC - Extérieur)</t>
  </si>
  <si>
    <t>ml</t>
  </si>
  <si>
    <t>ART</t>
  </si>
  <si>
    <t>DSE-H449</t>
  </si>
  <si>
    <t xml:space="preserve">1 10 </t>
  </si>
  <si>
    <t>Conditionnement étanche et étiquetage</t>
  </si>
  <si>
    <t>F</t>
  </si>
  <si>
    <t>ART</t>
  </si>
  <si>
    <t>DSE-M351</t>
  </si>
  <si>
    <t xml:space="preserve">1 11 </t>
  </si>
  <si>
    <t>Transport et évacuation en Installation de Stockage de Déchets avec BSDA</t>
  </si>
  <si>
    <t>F</t>
  </si>
  <si>
    <t>ART</t>
  </si>
  <si>
    <t>DSE-M353</t>
  </si>
  <si>
    <t xml:space="preserve">1 12 </t>
  </si>
  <si>
    <t>Rapport de Fin de Travaux</t>
  </si>
  <si>
    <t>F</t>
  </si>
  <si>
    <t>ART</t>
  </si>
  <si>
    <t>DSE-G048</t>
  </si>
  <si>
    <t>Total DESCRIPTION DES TRAVAUX</t>
  </si>
  <si>
    <t>STOT</t>
  </si>
  <si>
    <t>Montant HT du Lot N°01 DESAMIANTAGE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</si>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</sst>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39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3" fillId="0" borderId="16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14" xfId="1" applyBorder="1">
      <alignment horizontal="left" vertical="top" wrapText="1"/>
    </xf>
    <xf numFmtId="0" fontId="1" fillId="0" borderId="15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7" xfId="1" applyBorder="1">
      <alignment horizontal="left" vertical="top" wrapText="1"/>
    </xf>
    <xf numFmtId="0" fontId="1" fillId="0" borderId="12" xfId="26" applyBorder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7" xfId="13" applyFont="1" applyBorder="1">
      <alignment horizontal="left" vertical="top" wrapText="1"/>
    </xf>
    <xf numFmtId="0" fontId="2" fillId="0" borderId="12" xfId="1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1123950</xdr:rowOff>
    </xdr:to>
    <xdr:sp macro="" textlink="">
      <xdr:nvSpPr>
        <xdr:cNvPr id="3" name="Forme1"/>
        <xdr:cNvSpPr/>
      </xdr:nvSpPr>
      <xdr:spPr>
        <a:xfrm>
          <a:off x="1871700" y="76304"/>
          <a:ext cx="4317750" cy="10476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N°01 DESAMIANTAGE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6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5" sqref="G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11" customHeight="1" x14ac:dyDescent="0.25">
      <c r="A1" s="36"/>
      <c r="B1" s="37"/>
      <c r="C1" s="37"/>
      <c r="D1" s="37"/>
      <c r="E1" s="37"/>
      <c r="F1" s="38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6" t="s">
        <v>10</v>
      </c>
      <c r="D5" s="17">
        <v>1</v>
      </c>
      <c r="E5" s="18"/>
      <c r="F5" s="19">
        <f t="shared" ref="F5:F16" si="0">ROUND(D5*E5,2)</f>
        <v>0</v>
      </c>
      <c r="ZY5" t="s">
        <v>11</v>
      </c>
      <c r="ZZ5" s="13" t="s">
        <v>12</v>
      </c>
    </row>
    <row r="6" spans="1:702" x14ac:dyDescent="0.25">
      <c r="A6" s="20" t="s">
        <v>13</v>
      </c>
      <c r="B6" s="21" t="s">
        <v>14</v>
      </c>
      <c r="C6" s="16" t="s">
        <v>15</v>
      </c>
      <c r="D6" s="17">
        <v>1</v>
      </c>
      <c r="E6" s="18"/>
      <c r="F6" s="19">
        <f t="shared" si="0"/>
        <v>0</v>
      </c>
      <c r="ZY6" t="s">
        <v>16</v>
      </c>
      <c r="ZZ6" s="13" t="s">
        <v>17</v>
      </c>
    </row>
    <row r="7" spans="1:702" x14ac:dyDescent="0.25">
      <c r="A7" s="20" t="s">
        <v>18</v>
      </c>
      <c r="B7" s="21" t="s">
        <v>19</v>
      </c>
      <c r="C7" s="16" t="s">
        <v>20</v>
      </c>
      <c r="D7" s="17">
        <v>1</v>
      </c>
      <c r="E7" s="18"/>
      <c r="F7" s="19">
        <f t="shared" si="0"/>
        <v>0</v>
      </c>
      <c r="ZY7" t="s">
        <v>21</v>
      </c>
      <c r="ZZ7" s="13" t="s">
        <v>22</v>
      </c>
    </row>
    <row r="8" spans="1:702" ht="22.5" x14ac:dyDescent="0.25">
      <c r="A8" s="20" t="s">
        <v>23</v>
      </c>
      <c r="B8" s="21" t="s">
        <v>24</v>
      </c>
      <c r="C8" s="16" t="s">
        <v>25</v>
      </c>
      <c r="D8" s="17">
        <v>1</v>
      </c>
      <c r="E8" s="18"/>
      <c r="F8" s="19">
        <f t="shared" si="0"/>
        <v>0</v>
      </c>
      <c r="ZY8" t="s">
        <v>26</v>
      </c>
      <c r="ZZ8" s="13" t="s">
        <v>27</v>
      </c>
    </row>
    <row r="9" spans="1:702" ht="22.5" x14ac:dyDescent="0.25">
      <c r="A9" s="20" t="s">
        <v>28</v>
      </c>
      <c r="B9" s="21" t="s">
        <v>29</v>
      </c>
      <c r="C9" s="16" t="s">
        <v>30</v>
      </c>
      <c r="D9" s="17">
        <v>1</v>
      </c>
      <c r="E9" s="18"/>
      <c r="F9" s="19">
        <f t="shared" si="0"/>
        <v>0</v>
      </c>
      <c r="ZY9" t="s">
        <v>31</v>
      </c>
      <c r="ZZ9" s="13" t="s">
        <v>32</v>
      </c>
    </row>
    <row r="10" spans="1:702" ht="22.5" x14ac:dyDescent="0.25">
      <c r="A10" s="20" t="s">
        <v>33</v>
      </c>
      <c r="B10" s="21" t="s">
        <v>34</v>
      </c>
      <c r="C10" s="16" t="s">
        <v>35</v>
      </c>
      <c r="D10" s="17">
        <v>1</v>
      </c>
      <c r="E10" s="18"/>
      <c r="F10" s="19">
        <f t="shared" si="0"/>
        <v>0</v>
      </c>
      <c r="ZY10" t="s">
        <v>36</v>
      </c>
      <c r="ZZ10" s="13" t="s">
        <v>37</v>
      </c>
    </row>
    <row r="11" spans="1:702" ht="22.5" x14ac:dyDescent="0.25">
      <c r="A11" s="20" t="s">
        <v>38</v>
      </c>
      <c r="B11" s="21" t="s">
        <v>39</v>
      </c>
      <c r="C11" s="16" t="s">
        <v>40</v>
      </c>
      <c r="D11" s="17">
        <v>1</v>
      </c>
      <c r="E11" s="18"/>
      <c r="F11" s="19">
        <f t="shared" si="0"/>
        <v>0</v>
      </c>
      <c r="ZY11" t="s">
        <v>41</v>
      </c>
      <c r="ZZ11" s="13" t="s">
        <v>42</v>
      </c>
    </row>
    <row r="12" spans="1:702" ht="22.5" x14ac:dyDescent="0.25">
      <c r="A12" s="20" t="s">
        <v>43</v>
      </c>
      <c r="B12" s="21" t="s">
        <v>44</v>
      </c>
      <c r="C12" s="16" t="s">
        <v>45</v>
      </c>
      <c r="D12" s="18">
        <v>20.37</v>
      </c>
      <c r="E12" s="18"/>
      <c r="F12" s="19">
        <f t="shared" si="0"/>
        <v>0</v>
      </c>
      <c r="ZY12" t="s">
        <v>46</v>
      </c>
      <c r="ZZ12" s="13" t="s">
        <v>47</v>
      </c>
    </row>
    <row r="13" spans="1:702" ht="22.5" x14ac:dyDescent="0.25">
      <c r="A13" s="20" t="s">
        <v>48</v>
      </c>
      <c r="B13" s="21" t="s">
        <v>49</v>
      </c>
      <c r="C13" s="16" t="s">
        <v>50</v>
      </c>
      <c r="D13" s="18">
        <v>43.01</v>
      </c>
      <c r="E13" s="18"/>
      <c r="F13" s="19">
        <f t="shared" si="0"/>
        <v>0</v>
      </c>
      <c r="ZY13" t="s">
        <v>51</v>
      </c>
      <c r="ZZ13" s="13" t="s">
        <v>52</v>
      </c>
    </row>
    <row r="14" spans="1:702" x14ac:dyDescent="0.25">
      <c r="A14" s="20" t="s">
        <v>53</v>
      </c>
      <c r="B14" s="21" t="s">
        <v>54</v>
      </c>
      <c r="C14" s="16" t="s">
        <v>55</v>
      </c>
      <c r="D14" s="17">
        <v>1</v>
      </c>
      <c r="E14" s="18"/>
      <c r="F14" s="19">
        <f t="shared" si="0"/>
        <v>0</v>
      </c>
      <c r="ZY14" t="s">
        <v>56</v>
      </c>
      <c r="ZZ14" s="13" t="s">
        <v>57</v>
      </c>
    </row>
    <row r="15" spans="1:702" ht="22.5" x14ac:dyDescent="0.25">
      <c r="A15" s="20" t="s">
        <v>58</v>
      </c>
      <c r="B15" s="21" t="s">
        <v>59</v>
      </c>
      <c r="C15" s="16" t="s">
        <v>60</v>
      </c>
      <c r="D15" s="17">
        <v>1</v>
      </c>
      <c r="E15" s="18"/>
      <c r="F15" s="19">
        <f t="shared" si="0"/>
        <v>0</v>
      </c>
      <c r="ZY15" t="s">
        <v>61</v>
      </c>
      <c r="ZZ15" s="13" t="s">
        <v>62</v>
      </c>
    </row>
    <row r="16" spans="1:702" x14ac:dyDescent="0.25">
      <c r="A16" s="20" t="s">
        <v>63</v>
      </c>
      <c r="B16" s="21" t="s">
        <v>64</v>
      </c>
      <c r="C16" s="16" t="s">
        <v>65</v>
      </c>
      <c r="D16" s="17">
        <v>1</v>
      </c>
      <c r="E16" s="18"/>
      <c r="F16" s="19">
        <f t="shared" si="0"/>
        <v>0</v>
      </c>
      <c r="ZY16" t="s">
        <v>66</v>
      </c>
      <c r="ZZ16" s="13" t="s">
        <v>67</v>
      </c>
    </row>
    <row r="17" spans="1:701" hidden="1" x14ac:dyDescent="0.25">
      <c r="A17" s="22"/>
      <c r="B17" s="23"/>
      <c r="C17" s="11"/>
      <c r="D17" s="11"/>
      <c r="E17" s="11"/>
      <c r="F17" s="24"/>
    </row>
    <row r="18" spans="1:701" hidden="1" x14ac:dyDescent="0.25">
      <c r="A18" s="25"/>
      <c r="B18" s="26" t="s">
        <v>68</v>
      </c>
      <c r="C18" s="11"/>
      <c r="D18" s="11"/>
      <c r="E18" s="11"/>
      <c r="F18" s="27">
        <f>SUBTOTAL(109,F5:F17)</f>
        <v>0</v>
      </c>
      <c r="G18" s="28"/>
      <c r="ZY18" t="s">
        <v>69</v>
      </c>
    </row>
    <row r="19" spans="1:701" hidden="1" x14ac:dyDescent="0.25">
      <c r="A19" s="22"/>
      <c r="B19" s="23"/>
      <c r="C19" s="11"/>
      <c r="D19" s="11"/>
      <c r="E19" s="11"/>
      <c r="F19" s="8"/>
    </row>
    <row r="20" spans="1:701" x14ac:dyDescent="0.25">
      <c r="A20" s="29"/>
      <c r="B20" s="30"/>
      <c r="C20" s="31"/>
      <c r="D20" s="31"/>
      <c r="E20" s="31"/>
      <c r="F20" s="24"/>
    </row>
    <row r="21" spans="1:701" x14ac:dyDescent="0.25">
      <c r="A21" s="32"/>
      <c r="B21" s="32"/>
      <c r="C21" s="32"/>
      <c r="D21" s="32"/>
      <c r="E21" s="32"/>
      <c r="F21" s="32"/>
    </row>
    <row r="22" spans="1:701" x14ac:dyDescent="0.25">
      <c r="B22" s="33" t="s">
        <v>70</v>
      </c>
      <c r="F22" s="34">
        <f>SUBTOTAL(109,F4:F20)</f>
        <v>0</v>
      </c>
      <c r="ZY22" t="s">
        <v>71</v>
      </c>
    </row>
    <row r="23" spans="1:701" x14ac:dyDescent="0.25">
      <c r="A23" s="35">
        <v>20</v>
      </c>
      <c r="B23" s="33" t="str">
        <f>CONCATENATE("Montant TVA (",A23,"%)")</f>
        <v>Montant TVA (20%)</v>
      </c>
      <c r="F23" s="34">
        <f>(F22*A23)/100</f>
        <v>0</v>
      </c>
      <c r="ZY23" t="s">
        <v>72</v>
      </c>
    </row>
    <row r="24" spans="1:701" x14ac:dyDescent="0.25">
      <c r="B24" s="33" t="s">
        <v>73</v>
      </c>
      <c r="F24" s="34">
        <f>F22+F23</f>
        <v>0</v>
      </c>
      <c r="ZY24" t="s">
        <v>74</v>
      </c>
    </row>
    <row r="25" spans="1:701" x14ac:dyDescent="0.25">
      <c r="F25" s="34"/>
    </row>
    <row r="26" spans="1:701" x14ac:dyDescent="0.25">
      <c r="F26" s="34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DESAMIANTAGE</vt:lpstr>
      <vt:lpstr>'Lot N°01 DESAMIANTAGE'!Impression_des_titres</vt:lpstr>
      <vt:lpstr>'Lot N°01 DESAMIANTAGE'!Zone_d_impression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2026-01-08T12:39:22Z</cp:lastPrinted>
  <dcterms:created xsi:type="dcterms:W3CDTF">2026-01-08T12:35:27Z</dcterms:created>
  <dcterms:modified xsi:type="dcterms:W3CDTF">2026-01-08T12:39:36Z</dcterms:modified>
</cp:coreProperties>
</file>